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Análise de casos solicitados de autorizações/"/>
    </mc:Choice>
  </mc:AlternateContent>
  <xr:revisionPtr revIDLastSave="473" documentId="14_{4AFC512A-BB8D-4F34-9891-419A77EAA840}" xr6:coauthVersionLast="47" xr6:coauthVersionMax="47" xr10:uidLastSave="{B1B61076-47CC-4B7C-969A-1F543DA2A513}"/>
  <bookViews>
    <workbookView xWindow="-24120" yWindow="-120" windowWidth="24240" windowHeight="13140" xr2:uid="{4118C3B9-38CD-44A3-A6A6-0200F98AA379}"/>
    <workbookView xWindow="-120" yWindow="-120" windowWidth="29040" windowHeight="15840" activeTab="2" xr2:uid="{B3C28550-1472-47D3-8B62-135AED65E1B1}"/>
    <workbookView xWindow="-120" yWindow="-120" windowWidth="29040" windowHeight="15840" activeTab="3" xr2:uid="{361C2D18-95D1-4140-AD78-EB72C58869B6}"/>
  </bookViews>
  <sheets>
    <sheet name="Planilha1 v2" sheetId="4" r:id="rId1"/>
    <sheet name="Planilha1" sheetId="1" r:id="rId2"/>
    <sheet name="último faltantes" sheetId="3" r:id="rId3"/>
    <sheet name="Tabela para Relatório" sheetId="2" r:id="rId4"/>
  </sheets>
  <definedNames>
    <definedName name="_xlnm._FilterDatabase" localSheetId="1" hidden="1">Planilha1!$A$6:$K$37</definedName>
    <definedName name="_xlnm._FilterDatabase" localSheetId="0" hidden="1">'Planilha1 v2'!$A$6:$K$37</definedName>
    <definedName name="_xlnm._FilterDatabase" localSheetId="3" hidden="1">'Tabela para Relatório'!$A$6:$K$35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2" l="1"/>
  <c r="Q31" i="2"/>
  <c r="N20" i="1"/>
</calcChain>
</file>

<file path=xl/sharedStrings.xml><?xml version="1.0" encoding="utf-8"?>
<sst xmlns="http://schemas.openxmlformats.org/spreadsheetml/2006/main" count="579" uniqueCount="96">
  <si>
    <t>Análise de Termos e Contratos de Consignados solicitados ao INSS solicitados no Ofício de Requisição 010/2024 (peça 37)</t>
  </si>
  <si>
    <t>Nº</t>
  </si>
  <si>
    <t>CPF</t>
  </si>
  <si>
    <t>NB</t>
  </si>
  <si>
    <t>Enviou Documentação</t>
  </si>
  <si>
    <t>Termo de Filiação</t>
  </si>
  <si>
    <t>Termo de Autorização de Desconto</t>
  </si>
  <si>
    <t>Entidade</t>
  </si>
  <si>
    <t>Contrato de crédito consignado</t>
  </si>
  <si>
    <t>Tem cópia de RG</t>
  </si>
  <si>
    <t>Está OK ou não?</t>
  </si>
  <si>
    <t>Observações</t>
  </si>
  <si>
    <t>Sim</t>
  </si>
  <si>
    <t>ABCB</t>
  </si>
  <si>
    <t>Sim. Cópia da CI do Titular e do representante legal</t>
  </si>
  <si>
    <t>OK</t>
  </si>
  <si>
    <t>Sindnapi</t>
  </si>
  <si>
    <t>Não. Sindicato informou que não era exigido à epoca da filiação em 2003</t>
  </si>
  <si>
    <t>Sindnapi informa que o segurado se desfiliou da entidade em 31/05/2023, sendo o último desconto em 04/2023</t>
  </si>
  <si>
    <t>Master Previ</t>
  </si>
  <si>
    <t>Não. Não foi apresentado</t>
  </si>
  <si>
    <t>Sindnapi informa que o se desfiliou da entidade em 28/02/2023, sendo o último desconto ocorrido em 01/2023</t>
  </si>
  <si>
    <t>Não</t>
  </si>
  <si>
    <t>SINTRAAPI/CUT</t>
  </si>
  <si>
    <t>ABAMSP</t>
  </si>
  <si>
    <t>Universo</t>
  </si>
  <si>
    <t>AAPEN</t>
  </si>
  <si>
    <t>Acolher</t>
  </si>
  <si>
    <t>Sim. Tem uma Hash eletrônica para substituição de assinatura</t>
  </si>
  <si>
    <t>COBAP</t>
  </si>
  <si>
    <t>Sim. Tem uma foto da Carteira de Identidade</t>
  </si>
  <si>
    <t>SINAB</t>
  </si>
  <si>
    <t>Parcial. Tem apenas uma foto pequena da Carteira de Identidade</t>
  </si>
  <si>
    <t>Unverso</t>
  </si>
  <si>
    <t>Ok</t>
  </si>
  <si>
    <t>CAAP</t>
  </si>
  <si>
    <t>Analisado de acordo com as respostas contidas nas peças 46 e 48 e novas documentações enviadas em 7.3.2024</t>
  </si>
  <si>
    <t>Ambec</t>
  </si>
  <si>
    <t>Ainda não</t>
  </si>
  <si>
    <t>Ambec solicitou mais tempo para achar a documentação</t>
  </si>
  <si>
    <t>AMBEC</t>
  </si>
  <si>
    <t>UNASPUB</t>
  </si>
  <si>
    <t>UNASPUB solicitou mais tempo para achar a documentação</t>
  </si>
  <si>
    <t>CBPA</t>
  </si>
  <si>
    <t>CBPA solicitou mais tempo para achar a documentação</t>
  </si>
  <si>
    <t>AP Brasil</t>
  </si>
  <si>
    <t>*****58046</t>
  </si>
  <si>
    <t>*****68055</t>
  </si>
  <si>
    <t>*****45930</t>
  </si>
  <si>
    <t>*****35605</t>
  </si>
  <si>
    <t>*****33466</t>
  </si>
  <si>
    <t>*****89621</t>
  </si>
  <si>
    <t>*****63946</t>
  </si>
  <si>
    <t>*****55060</t>
  </si>
  <si>
    <t>*****73521</t>
  </si>
  <si>
    <t>*****24071</t>
  </si>
  <si>
    <t>*****92280</t>
  </si>
  <si>
    <t>*****87423</t>
  </si>
  <si>
    <t>*****96360</t>
  </si>
  <si>
    <t>*****73061</t>
  </si>
  <si>
    <t>*****29898</t>
  </si>
  <si>
    <t>*****59691</t>
  </si>
  <si>
    <t>*****83647</t>
  </si>
  <si>
    <t>*****36206</t>
  </si>
  <si>
    <t>*****41901</t>
  </si>
  <si>
    <t>*****86406</t>
  </si>
  <si>
    <t>*****33588</t>
  </si>
  <si>
    <t>*****41062</t>
  </si>
  <si>
    <t>*****05662</t>
  </si>
  <si>
    <t>*****71852</t>
  </si>
  <si>
    <t>*****28500</t>
  </si>
  <si>
    <t>*****16757</t>
  </si>
  <si>
    <t>*****70652</t>
  </si>
  <si>
    <t>*****92864</t>
  </si>
  <si>
    <t>Tem cópia de documentação ou outro documento comprobatório</t>
  </si>
  <si>
    <t>Não. Sindicato informou que não era exigido à epoca</t>
  </si>
  <si>
    <t>Número Benefício com máscara</t>
  </si>
  <si>
    <t>Nome</t>
  </si>
  <si>
    <t>Rose Marie Anver Rocha</t>
  </si>
  <si>
    <t>Cláudia Maria Vieira da Silva</t>
  </si>
  <si>
    <t>Ana Beatriz Araujo Macedo</t>
  </si>
  <si>
    <t>Maria Concheta Zavaglia</t>
  </si>
  <si>
    <t>Josefa Francisca Reis de Santana</t>
  </si>
  <si>
    <t>Heitor Soares Cardoso</t>
  </si>
  <si>
    <t>Luciane Teixeira de Andrade Silva</t>
  </si>
  <si>
    <t>Carlos Eduardo de Araujo</t>
  </si>
  <si>
    <t>Versão atualizada em 16/4/2024 para o relatório final (incluído novos termos que chegaram)</t>
  </si>
  <si>
    <t>Conafer</t>
  </si>
  <si>
    <t>Faltou o termo de filiação</t>
  </si>
  <si>
    <t>Chegou um documento como se fosse deste mas é de outro segurado</t>
  </si>
  <si>
    <t>CBPA informou que não logrou êxito em encontrar a documentação do segurado e já cancelou o desconto</t>
  </si>
  <si>
    <t>Ambec informou que não logrou êxito em encontrar a documentação do segurado e já cancelou o desconto</t>
  </si>
  <si>
    <t>9 não</t>
  </si>
  <si>
    <t>5 não</t>
  </si>
  <si>
    <t>10 não</t>
  </si>
  <si>
    <t>3 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</si>
</sst>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F1B1-B940-4221-9B3F-E919967B26DB}">
  <dimension ref="A3:K37"/>
  <sheetViews>
    <sheetView tabSelected="1" topLeftCell="A14" workbookViewId="0">
      <selection activeCell="B28" sqref="B28"/>
    </sheetView>
    <sheetView workbookViewId="1"/>
    <sheetView workbookViewId="2"/>
  </sheetViews>
  <sheetFormatPr defaultRowHeight="15" x14ac:dyDescent="0.25"/>
  <cols>
    <col min="1" max="1" width="9.140625" customWidth="1"/>
    <col min="2" max="2" width="15.5703125" customWidth="1"/>
    <col min="3" max="3" width="12.5703125" customWidth="1"/>
    <col min="4" max="4" width="15.7109375" customWidth="1"/>
    <col min="5" max="5" width="12.42578125" customWidth="1"/>
    <col min="6" max="7" width="15.5703125" customWidth="1"/>
    <col min="8" max="9" width="13.5703125" customWidth="1"/>
    <col min="11" max="11" width="39.85546875" style="3" customWidth="1"/>
  </cols>
  <sheetData>
    <row r="3" spans="1:11" x14ac:dyDescent="0.25">
      <c r="A3" s="2" t="s">
        <v>0</v>
      </c>
    </row>
    <row r="4" spans="1:11" x14ac:dyDescent="0.25">
      <c r="A4" t="s">
        <v>36</v>
      </c>
    </row>
    <row r="5" spans="1:11" x14ac:dyDescent="0.25">
      <c r="A5" t="s">
        <v>86</v>
      </c>
    </row>
    <row r="6" spans="1:11" s="1" customFormat="1" ht="48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x14ac:dyDescent="0.25">
      <c r="A7" s="5">
        <v>1</v>
      </c>
      <c r="B7" s="5">
        <v>88353605015</v>
      </c>
      <c r="C7" s="5">
        <v>1641958046</v>
      </c>
      <c r="D7" s="5" t="s">
        <v>12</v>
      </c>
      <c r="E7" s="5" t="s">
        <v>12</v>
      </c>
      <c r="F7" s="5" t="s">
        <v>12</v>
      </c>
      <c r="G7" s="5" t="s">
        <v>13</v>
      </c>
      <c r="H7" s="5"/>
      <c r="I7" s="5" t="s">
        <v>14</v>
      </c>
      <c r="J7" s="5" t="s">
        <v>15</v>
      </c>
      <c r="K7" s="6"/>
    </row>
    <row r="8" spans="1:11" ht="45" x14ac:dyDescent="0.25">
      <c r="A8" s="5">
        <v>2</v>
      </c>
      <c r="B8" s="5">
        <v>5081823791</v>
      </c>
      <c r="C8" s="5">
        <v>457368055</v>
      </c>
      <c r="D8" s="5" t="s">
        <v>12</v>
      </c>
      <c r="E8" s="5" t="s">
        <v>12</v>
      </c>
      <c r="F8" s="5" t="s">
        <v>12</v>
      </c>
      <c r="G8" s="5" t="s">
        <v>16</v>
      </c>
      <c r="H8" s="5"/>
      <c r="I8" s="5" t="s">
        <v>17</v>
      </c>
      <c r="J8" s="5" t="s">
        <v>15</v>
      </c>
      <c r="K8" s="6" t="s">
        <v>18</v>
      </c>
    </row>
    <row r="9" spans="1:11" x14ac:dyDescent="0.25">
      <c r="A9" s="5">
        <v>3</v>
      </c>
      <c r="B9" s="5">
        <v>7104530860</v>
      </c>
      <c r="C9" s="5">
        <v>1625545930</v>
      </c>
      <c r="D9" s="5" t="s">
        <v>12</v>
      </c>
      <c r="E9" s="5" t="s">
        <v>12</v>
      </c>
      <c r="F9" s="5" t="s">
        <v>12</v>
      </c>
      <c r="G9" s="5" t="s">
        <v>13</v>
      </c>
      <c r="H9" s="5"/>
      <c r="I9" s="5" t="s">
        <v>12</v>
      </c>
      <c r="J9" s="5" t="s">
        <v>15</v>
      </c>
      <c r="K9" s="6"/>
    </row>
    <row r="10" spans="1:11" x14ac:dyDescent="0.25">
      <c r="A10" s="5">
        <v>4</v>
      </c>
      <c r="B10" s="18">
        <v>59459930778</v>
      </c>
      <c r="C10" s="18">
        <v>1907535605</v>
      </c>
      <c r="D10" s="19" t="s">
        <v>12</v>
      </c>
      <c r="E10" s="19" t="s">
        <v>22</v>
      </c>
      <c r="F10" s="19" t="s">
        <v>12</v>
      </c>
      <c r="G10" s="19" t="s">
        <v>87</v>
      </c>
      <c r="H10" s="19"/>
      <c r="I10" s="19" t="s">
        <v>12</v>
      </c>
      <c r="J10" s="19" t="s">
        <v>22</v>
      </c>
      <c r="K10" s="20" t="s">
        <v>88</v>
      </c>
    </row>
    <row r="11" spans="1:11" x14ac:dyDescent="0.25">
      <c r="A11" s="5">
        <v>5</v>
      </c>
      <c r="B11" s="5">
        <v>33018871715</v>
      </c>
      <c r="C11" s="5">
        <v>1826733466</v>
      </c>
      <c r="D11" s="5" t="s">
        <v>12</v>
      </c>
      <c r="E11" s="5" t="s">
        <v>12</v>
      </c>
      <c r="F11" s="5" t="s">
        <v>12</v>
      </c>
      <c r="G11" s="5" t="s">
        <v>19</v>
      </c>
      <c r="H11" s="5"/>
      <c r="I11" s="5" t="s">
        <v>12</v>
      </c>
      <c r="J11" s="5" t="s">
        <v>15</v>
      </c>
      <c r="K11" s="6"/>
    </row>
    <row r="12" spans="1:11" ht="45" x14ac:dyDescent="0.25">
      <c r="A12" s="5">
        <v>6</v>
      </c>
      <c r="B12" s="5">
        <v>20659067820</v>
      </c>
      <c r="C12" s="5">
        <v>1068889621</v>
      </c>
      <c r="D12" s="5" t="s">
        <v>12</v>
      </c>
      <c r="E12" s="5" t="s">
        <v>12</v>
      </c>
      <c r="F12" s="5" t="s">
        <v>12</v>
      </c>
      <c r="G12" s="5" t="s">
        <v>16</v>
      </c>
      <c r="H12" s="5"/>
      <c r="I12" s="5" t="s">
        <v>20</v>
      </c>
      <c r="J12" s="5" t="s">
        <v>15</v>
      </c>
      <c r="K12" s="6" t="s">
        <v>21</v>
      </c>
    </row>
    <row r="13" spans="1:11" x14ac:dyDescent="0.25">
      <c r="A13" s="5">
        <v>7</v>
      </c>
      <c r="B13" s="5">
        <v>83887172868</v>
      </c>
      <c r="C13" s="5">
        <v>1063063946</v>
      </c>
      <c r="D13" s="5" t="s">
        <v>12</v>
      </c>
      <c r="E13" s="5" t="s">
        <v>22</v>
      </c>
      <c r="F13" s="5" t="s">
        <v>12</v>
      </c>
      <c r="G13" s="5" t="s">
        <v>23</v>
      </c>
      <c r="H13" s="5"/>
      <c r="I13" s="5" t="s">
        <v>22</v>
      </c>
      <c r="J13" s="5" t="s">
        <v>22</v>
      </c>
      <c r="K13" s="6"/>
    </row>
    <row r="14" spans="1:11" x14ac:dyDescent="0.25">
      <c r="A14" s="5">
        <v>8</v>
      </c>
      <c r="B14" s="5">
        <v>870643754</v>
      </c>
      <c r="C14" s="5">
        <v>1451455060</v>
      </c>
      <c r="D14" s="5" t="s">
        <v>12</v>
      </c>
      <c r="E14" s="5" t="s">
        <v>12</v>
      </c>
      <c r="F14" s="5" t="s">
        <v>12</v>
      </c>
      <c r="G14" s="5" t="s">
        <v>24</v>
      </c>
      <c r="H14" s="5"/>
      <c r="I14" s="5" t="s">
        <v>12</v>
      </c>
      <c r="J14" s="5" t="s">
        <v>15</v>
      </c>
      <c r="K14" s="6"/>
    </row>
    <row r="15" spans="1:11" x14ac:dyDescent="0.25">
      <c r="A15" s="5">
        <v>9</v>
      </c>
      <c r="B15" s="5">
        <v>10190465468</v>
      </c>
      <c r="C15" s="5">
        <v>1691373521</v>
      </c>
      <c r="D15" s="5" t="s">
        <v>12</v>
      </c>
      <c r="E15" s="5" t="s">
        <v>12</v>
      </c>
      <c r="F15" s="5" t="s">
        <v>12</v>
      </c>
      <c r="G15" s="5" t="s">
        <v>25</v>
      </c>
      <c r="H15" s="5"/>
      <c r="I15" s="5" t="s">
        <v>12</v>
      </c>
      <c r="J15" s="5" t="s">
        <v>15</v>
      </c>
      <c r="K15" s="6"/>
    </row>
    <row r="16" spans="1:11" x14ac:dyDescent="0.25">
      <c r="A16" s="12">
        <v>10</v>
      </c>
      <c r="B16" s="12">
        <v>50453025668</v>
      </c>
      <c r="C16" s="12">
        <v>1349024071</v>
      </c>
      <c r="D16" s="5" t="s">
        <v>12</v>
      </c>
      <c r="E16" s="5" t="s">
        <v>12</v>
      </c>
      <c r="F16" s="5" t="s">
        <v>12</v>
      </c>
      <c r="G16" s="5" t="s">
        <v>25</v>
      </c>
      <c r="H16" s="5"/>
      <c r="I16" s="5" t="s">
        <v>12</v>
      </c>
      <c r="J16" s="5" t="s">
        <v>15</v>
      </c>
      <c r="K16" s="6"/>
    </row>
    <row r="17" spans="1:11" x14ac:dyDescent="0.25">
      <c r="A17" s="13"/>
      <c r="B17" s="13"/>
      <c r="C17" s="13"/>
      <c r="D17" s="5" t="s">
        <v>12</v>
      </c>
      <c r="E17" s="5" t="s">
        <v>12</v>
      </c>
      <c r="F17" s="5" t="s">
        <v>12</v>
      </c>
      <c r="G17" s="5" t="s">
        <v>26</v>
      </c>
      <c r="H17" s="5"/>
      <c r="I17" s="5" t="s">
        <v>12</v>
      </c>
      <c r="J17" s="5" t="s">
        <v>15</v>
      </c>
      <c r="K17" s="6"/>
    </row>
    <row r="18" spans="1:11" x14ac:dyDescent="0.25">
      <c r="A18" s="5">
        <v>11</v>
      </c>
      <c r="B18" s="5">
        <v>41076320759</v>
      </c>
      <c r="C18" s="5">
        <v>1523392280</v>
      </c>
      <c r="D18" s="5" t="s">
        <v>12</v>
      </c>
      <c r="E18" s="5" t="s">
        <v>12</v>
      </c>
      <c r="F18" s="5" t="s">
        <v>12</v>
      </c>
      <c r="G18" s="5" t="s">
        <v>27</v>
      </c>
      <c r="H18" s="5"/>
      <c r="I18" s="5" t="s">
        <v>12</v>
      </c>
      <c r="J18" s="5" t="s">
        <v>15</v>
      </c>
      <c r="K18" s="6"/>
    </row>
    <row r="19" spans="1:11" ht="30" x14ac:dyDescent="0.25">
      <c r="A19" s="5">
        <v>12</v>
      </c>
      <c r="B19" s="7">
        <v>5067917857</v>
      </c>
      <c r="C19" s="7">
        <v>5411187423</v>
      </c>
      <c r="D19" s="7" t="s">
        <v>38</v>
      </c>
      <c r="E19" s="7"/>
      <c r="F19" s="7"/>
      <c r="G19" s="7" t="s">
        <v>41</v>
      </c>
      <c r="H19" s="7"/>
      <c r="I19" s="7"/>
      <c r="J19" s="7" t="s">
        <v>22</v>
      </c>
      <c r="K19" s="8" t="s">
        <v>42</v>
      </c>
    </row>
    <row r="20" spans="1:11" x14ac:dyDescent="0.25">
      <c r="A20" s="5">
        <v>13</v>
      </c>
      <c r="B20" s="5">
        <v>80669042749</v>
      </c>
      <c r="C20" s="5">
        <v>1574096360</v>
      </c>
      <c r="D20" s="5" t="s">
        <v>12</v>
      </c>
      <c r="E20" s="5" t="s">
        <v>12</v>
      </c>
      <c r="F20" s="5" t="s">
        <v>28</v>
      </c>
      <c r="G20" s="5" t="s">
        <v>29</v>
      </c>
      <c r="H20" s="5"/>
      <c r="I20" s="5" t="s">
        <v>30</v>
      </c>
      <c r="J20" s="5" t="s">
        <v>15</v>
      </c>
      <c r="K20" s="6"/>
    </row>
    <row r="21" spans="1:11" x14ac:dyDescent="0.25">
      <c r="A21" s="5">
        <v>14</v>
      </c>
      <c r="B21" s="5">
        <v>44366230763</v>
      </c>
      <c r="C21" s="5">
        <v>1515873061</v>
      </c>
      <c r="D21" s="5" t="s">
        <v>12</v>
      </c>
      <c r="E21" s="5" t="s">
        <v>12</v>
      </c>
      <c r="F21" s="5" t="s">
        <v>12</v>
      </c>
      <c r="G21" s="5" t="s">
        <v>13</v>
      </c>
      <c r="H21" s="5"/>
      <c r="I21" s="5" t="s">
        <v>12</v>
      </c>
      <c r="J21" s="5" t="s">
        <v>15</v>
      </c>
      <c r="K21" s="6"/>
    </row>
    <row r="22" spans="1:11" x14ac:dyDescent="0.25">
      <c r="A22" s="5">
        <v>15</v>
      </c>
      <c r="B22" s="18">
        <v>60866870725</v>
      </c>
      <c r="C22" s="18">
        <v>2024929898</v>
      </c>
      <c r="D22" s="19" t="s">
        <v>12</v>
      </c>
      <c r="E22" s="19" t="s">
        <v>22</v>
      </c>
      <c r="F22" s="19" t="s">
        <v>12</v>
      </c>
      <c r="G22" s="19" t="s">
        <v>87</v>
      </c>
      <c r="H22" s="19"/>
      <c r="I22" s="19" t="s">
        <v>12</v>
      </c>
      <c r="J22" s="19" t="s">
        <v>22</v>
      </c>
      <c r="K22" s="20" t="s">
        <v>88</v>
      </c>
    </row>
    <row r="23" spans="1:11" ht="30" x14ac:dyDescent="0.25">
      <c r="A23" s="5">
        <v>16</v>
      </c>
      <c r="B23" s="18">
        <v>77143353868</v>
      </c>
      <c r="C23" s="18">
        <v>1773459691</v>
      </c>
      <c r="D23" s="19" t="s">
        <v>22</v>
      </c>
      <c r="E23" s="19" t="s">
        <v>22</v>
      </c>
      <c r="F23" s="19" t="s">
        <v>22</v>
      </c>
      <c r="G23" s="19"/>
      <c r="H23" s="19"/>
      <c r="I23" s="19" t="s">
        <v>22</v>
      </c>
      <c r="J23" s="19" t="s">
        <v>22</v>
      </c>
      <c r="K23" s="20" t="s">
        <v>89</v>
      </c>
    </row>
    <row r="24" spans="1:11" x14ac:dyDescent="0.25">
      <c r="A24" s="5">
        <v>17</v>
      </c>
      <c r="B24" s="5">
        <v>18820247534</v>
      </c>
      <c r="C24" s="5">
        <v>1733683647</v>
      </c>
      <c r="D24" s="5" t="s">
        <v>12</v>
      </c>
      <c r="E24" s="5" t="s">
        <v>12</v>
      </c>
      <c r="F24" s="5" t="s">
        <v>28</v>
      </c>
      <c r="G24" s="5" t="s">
        <v>31</v>
      </c>
      <c r="H24" s="5"/>
      <c r="I24" s="5" t="s">
        <v>32</v>
      </c>
      <c r="J24" s="5" t="s">
        <v>15</v>
      </c>
      <c r="K24" s="6"/>
    </row>
    <row r="25" spans="1:11" x14ac:dyDescent="0.25">
      <c r="A25" s="5">
        <v>18</v>
      </c>
      <c r="B25" s="18">
        <v>88033317515</v>
      </c>
      <c r="C25" s="18">
        <v>1380936206</v>
      </c>
      <c r="D25" s="19" t="s">
        <v>12</v>
      </c>
      <c r="E25" s="19" t="s">
        <v>22</v>
      </c>
      <c r="F25" s="19" t="s">
        <v>12</v>
      </c>
      <c r="G25" s="19" t="s">
        <v>87</v>
      </c>
      <c r="H25" s="19"/>
      <c r="I25" s="19" t="s">
        <v>22</v>
      </c>
      <c r="J25" s="19" t="s">
        <v>22</v>
      </c>
      <c r="K25" s="20"/>
    </row>
    <row r="26" spans="1:11" ht="45" x14ac:dyDescent="0.25">
      <c r="A26" s="5">
        <v>19</v>
      </c>
      <c r="B26" s="18">
        <v>18777759087</v>
      </c>
      <c r="C26" s="18">
        <v>1410241901</v>
      </c>
      <c r="D26" s="18" t="s">
        <v>12</v>
      </c>
      <c r="E26" s="18" t="s">
        <v>22</v>
      </c>
      <c r="F26" s="18" t="s">
        <v>22</v>
      </c>
      <c r="G26" s="18" t="s">
        <v>43</v>
      </c>
      <c r="H26" s="18"/>
      <c r="I26" s="18" t="s">
        <v>22</v>
      </c>
      <c r="J26" s="18" t="s">
        <v>22</v>
      </c>
      <c r="K26" s="21" t="s">
        <v>90</v>
      </c>
    </row>
    <row r="27" spans="1:11" x14ac:dyDescent="0.25">
      <c r="A27" s="5">
        <v>20</v>
      </c>
      <c r="B27" s="5">
        <v>80601014715</v>
      </c>
      <c r="C27" s="5">
        <v>1515886406</v>
      </c>
      <c r="D27" s="7" t="s">
        <v>12</v>
      </c>
      <c r="E27" s="7" t="s">
        <v>12</v>
      </c>
      <c r="F27" s="7" t="s">
        <v>12</v>
      </c>
      <c r="G27" s="7" t="s">
        <v>40</v>
      </c>
      <c r="H27" s="7"/>
      <c r="I27" s="7" t="s">
        <v>12</v>
      </c>
      <c r="J27" s="7" t="s">
        <v>15</v>
      </c>
      <c r="K27" s="6"/>
    </row>
    <row r="28" spans="1:11" ht="45" x14ac:dyDescent="0.25">
      <c r="A28" s="5">
        <v>21</v>
      </c>
      <c r="B28" s="18">
        <v>114004714</v>
      </c>
      <c r="C28" s="18">
        <v>1534033588</v>
      </c>
      <c r="D28" s="18" t="s">
        <v>12</v>
      </c>
      <c r="E28" s="18" t="s">
        <v>22</v>
      </c>
      <c r="F28" s="18" t="s">
        <v>22</v>
      </c>
      <c r="G28" s="18" t="s">
        <v>40</v>
      </c>
      <c r="H28" s="18"/>
      <c r="I28" s="18" t="s">
        <v>22</v>
      </c>
      <c r="J28" s="18" t="s">
        <v>22</v>
      </c>
      <c r="K28" s="21" t="s">
        <v>91</v>
      </c>
    </row>
    <row r="29" spans="1:11" x14ac:dyDescent="0.25">
      <c r="A29" s="5">
        <v>22</v>
      </c>
      <c r="B29" s="5">
        <v>99872749787</v>
      </c>
      <c r="C29" s="5">
        <v>1366541062</v>
      </c>
      <c r="D29" s="7" t="s">
        <v>12</v>
      </c>
      <c r="E29" s="7" t="s">
        <v>12</v>
      </c>
      <c r="F29" s="7" t="s">
        <v>12</v>
      </c>
      <c r="G29" s="7" t="s">
        <v>45</v>
      </c>
      <c r="H29" s="7"/>
      <c r="I29" s="7" t="s">
        <v>12</v>
      </c>
      <c r="J29" s="7" t="s">
        <v>15</v>
      </c>
      <c r="K29" s="6"/>
    </row>
    <row r="30" spans="1:11" x14ac:dyDescent="0.25">
      <c r="A30" s="5">
        <v>23</v>
      </c>
      <c r="B30" s="5">
        <v>399126716</v>
      </c>
      <c r="C30" s="5">
        <v>1413405662</v>
      </c>
      <c r="D30" s="5" t="s">
        <v>12</v>
      </c>
      <c r="E30" s="5" t="s">
        <v>22</v>
      </c>
      <c r="F30" s="5" t="s">
        <v>12</v>
      </c>
      <c r="G30" s="5" t="s">
        <v>29</v>
      </c>
      <c r="H30" s="5"/>
      <c r="I30" s="5" t="s">
        <v>22</v>
      </c>
      <c r="J30" s="5" t="s">
        <v>22</v>
      </c>
      <c r="K30" s="6"/>
    </row>
    <row r="31" spans="1:11" x14ac:dyDescent="0.25">
      <c r="A31" s="5">
        <v>24</v>
      </c>
      <c r="B31" s="5">
        <v>2044636883</v>
      </c>
      <c r="C31" s="5">
        <v>1015271852</v>
      </c>
      <c r="D31" s="7" t="s">
        <v>12</v>
      </c>
      <c r="E31" s="7" t="s">
        <v>12</v>
      </c>
      <c r="F31" s="7" t="s">
        <v>12</v>
      </c>
      <c r="G31" s="7" t="s">
        <v>40</v>
      </c>
      <c r="H31" s="7"/>
      <c r="I31" s="7" t="s">
        <v>12</v>
      </c>
      <c r="J31" s="7" t="s">
        <v>15</v>
      </c>
      <c r="K31" s="6" t="s">
        <v>37</v>
      </c>
    </row>
    <row r="32" spans="1:11" x14ac:dyDescent="0.25">
      <c r="A32" s="5">
        <v>25</v>
      </c>
      <c r="B32" s="5">
        <v>76288650706</v>
      </c>
      <c r="C32" s="5">
        <v>1481928500</v>
      </c>
      <c r="D32" s="5" t="s">
        <v>12</v>
      </c>
      <c r="E32" s="5" t="s">
        <v>12</v>
      </c>
      <c r="F32" s="5" t="s">
        <v>12</v>
      </c>
      <c r="G32" s="5" t="s">
        <v>33</v>
      </c>
      <c r="H32" s="5"/>
      <c r="I32" s="5" t="s">
        <v>12</v>
      </c>
      <c r="J32" s="5" t="s">
        <v>15</v>
      </c>
      <c r="K32" s="6"/>
    </row>
    <row r="33" spans="1:11" x14ac:dyDescent="0.25">
      <c r="A33" s="5">
        <v>26</v>
      </c>
      <c r="B33" s="5">
        <v>54139031468</v>
      </c>
      <c r="C33" s="5">
        <v>1781116757</v>
      </c>
      <c r="D33" s="5" t="s">
        <v>12</v>
      </c>
      <c r="E33" s="5" t="s">
        <v>12</v>
      </c>
      <c r="F33" s="5" t="s">
        <v>12</v>
      </c>
      <c r="G33" s="5" t="s">
        <v>25</v>
      </c>
      <c r="H33" s="5"/>
      <c r="I33" s="5" t="s">
        <v>12</v>
      </c>
      <c r="J33" s="5" t="s">
        <v>34</v>
      </c>
      <c r="K33" s="6"/>
    </row>
    <row r="34" spans="1:11" x14ac:dyDescent="0.25">
      <c r="A34" s="5">
        <v>27</v>
      </c>
      <c r="B34" s="7">
        <v>1829682865</v>
      </c>
      <c r="C34" s="7">
        <v>1682970652</v>
      </c>
      <c r="D34" s="5" t="s">
        <v>22</v>
      </c>
      <c r="E34" s="5" t="s">
        <v>22</v>
      </c>
      <c r="F34" s="5" t="s">
        <v>22</v>
      </c>
      <c r="G34" s="5"/>
      <c r="H34" s="5"/>
      <c r="I34" s="5" t="s">
        <v>22</v>
      </c>
      <c r="J34" s="5" t="s">
        <v>22</v>
      </c>
      <c r="K34" s="6"/>
    </row>
    <row r="35" spans="1:11" x14ac:dyDescent="0.25">
      <c r="A35" s="5">
        <v>28</v>
      </c>
      <c r="B35" s="5">
        <v>3326588801</v>
      </c>
      <c r="C35" s="5">
        <v>1691692864</v>
      </c>
      <c r="D35" s="5" t="s">
        <v>12</v>
      </c>
      <c r="E35" s="5" t="s">
        <v>12</v>
      </c>
      <c r="F35" s="5" t="s">
        <v>12</v>
      </c>
      <c r="G35" s="5" t="s">
        <v>35</v>
      </c>
      <c r="H35" s="5"/>
      <c r="I35" s="5" t="s">
        <v>12</v>
      </c>
      <c r="J35" s="5" t="s">
        <v>15</v>
      </c>
      <c r="K35" s="6"/>
    </row>
    <row r="36" spans="1:11" x14ac:dyDescent="0.25">
      <c r="A36" s="5">
        <v>29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 x14ac:dyDescent="0.25">
      <c r="A37" s="5">
        <v>30</v>
      </c>
      <c r="B37" s="5"/>
      <c r="C37" s="5"/>
      <c r="D37" s="5"/>
      <c r="E37" s="5"/>
      <c r="F37" s="5"/>
      <c r="G37" s="5"/>
      <c r="H37" s="5"/>
      <c r="I37" s="5"/>
      <c r="J37" s="5"/>
      <c r="K37" s="6"/>
    </row>
  </sheetData>
  <autoFilter ref="A6:K37" xr:uid="{54F06360-7013-4A9E-B1BA-A5B0C7E3659C}"/>
  <mergeCells count="3">
    <mergeCell ref="A16:A17"/>
    <mergeCell ref="B16:B17"/>
    <mergeCell ref="C16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6360-7013-4A9E-B1BA-A5B0C7E3659C}">
  <dimension ref="A3:N37"/>
  <sheetViews>
    <sheetView topLeftCell="A6" workbookViewId="0">
      <selection activeCell="B34" sqref="B34:C34"/>
    </sheetView>
    <sheetView workbookViewId="1"/>
    <sheetView workbookViewId="2"/>
  </sheetViews>
  <sheetFormatPr defaultRowHeight="15" x14ac:dyDescent="0.25"/>
  <cols>
    <col min="1" max="1" width="9.140625" customWidth="1"/>
    <col min="2" max="2" width="15.5703125" customWidth="1"/>
    <col min="3" max="3" width="12.5703125" customWidth="1"/>
    <col min="4" max="4" width="15.7109375" customWidth="1"/>
    <col min="5" max="5" width="12.42578125" customWidth="1"/>
    <col min="6" max="7" width="15.5703125" customWidth="1"/>
    <col min="8" max="9" width="13.5703125" customWidth="1"/>
    <col min="11" max="11" width="39.85546875" style="3" customWidth="1"/>
  </cols>
  <sheetData>
    <row r="3" spans="1:11" x14ac:dyDescent="0.25">
      <c r="A3" s="2" t="s">
        <v>0</v>
      </c>
    </row>
    <row r="4" spans="1:11" x14ac:dyDescent="0.25">
      <c r="A4" t="s">
        <v>36</v>
      </c>
    </row>
    <row r="6" spans="1:11" s="1" customFormat="1" ht="48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x14ac:dyDescent="0.25">
      <c r="A7" s="5">
        <v>1</v>
      </c>
      <c r="B7" s="5">
        <v>88353605015</v>
      </c>
      <c r="C7" s="5">
        <v>1641958046</v>
      </c>
      <c r="D7" s="5" t="s">
        <v>12</v>
      </c>
      <c r="E7" s="5" t="s">
        <v>12</v>
      </c>
      <c r="F7" s="5" t="s">
        <v>12</v>
      </c>
      <c r="G7" s="5" t="s">
        <v>13</v>
      </c>
      <c r="H7" s="5"/>
      <c r="I7" s="5" t="s">
        <v>14</v>
      </c>
      <c r="J7" s="5" t="s">
        <v>15</v>
      </c>
      <c r="K7" s="6"/>
    </row>
    <row r="8" spans="1:11" ht="45" x14ac:dyDescent="0.25">
      <c r="A8" s="5">
        <v>2</v>
      </c>
      <c r="B8" s="5">
        <v>5081823791</v>
      </c>
      <c r="C8" s="5">
        <v>457368055</v>
      </c>
      <c r="D8" s="5" t="s">
        <v>12</v>
      </c>
      <c r="E8" s="5" t="s">
        <v>12</v>
      </c>
      <c r="F8" s="5" t="s">
        <v>12</v>
      </c>
      <c r="G8" s="5" t="s">
        <v>16</v>
      </c>
      <c r="H8" s="5"/>
      <c r="I8" s="5" t="s">
        <v>17</v>
      </c>
      <c r="J8" s="5" t="s">
        <v>15</v>
      </c>
      <c r="K8" s="6" t="s">
        <v>18</v>
      </c>
    </row>
    <row r="9" spans="1:11" x14ac:dyDescent="0.25">
      <c r="A9" s="5">
        <v>3</v>
      </c>
      <c r="B9" s="5">
        <v>7104530860</v>
      </c>
      <c r="C9" s="5">
        <v>1625545930</v>
      </c>
      <c r="D9" s="5" t="s">
        <v>12</v>
      </c>
      <c r="E9" s="5" t="s">
        <v>12</v>
      </c>
      <c r="F9" s="5" t="s">
        <v>12</v>
      </c>
      <c r="G9" s="5" t="s">
        <v>13</v>
      </c>
      <c r="H9" s="5"/>
      <c r="I9" s="5" t="s">
        <v>12</v>
      </c>
      <c r="J9" s="5" t="s">
        <v>15</v>
      </c>
      <c r="K9" s="6"/>
    </row>
    <row r="10" spans="1:11" x14ac:dyDescent="0.25">
      <c r="A10" s="5">
        <v>4</v>
      </c>
      <c r="B10" s="7">
        <v>59459930778</v>
      </c>
      <c r="C10" s="7">
        <v>1907535605</v>
      </c>
      <c r="D10" s="5"/>
      <c r="E10" s="5"/>
      <c r="F10" s="5"/>
      <c r="G10" s="5"/>
      <c r="H10" s="5"/>
      <c r="I10" s="5"/>
      <c r="J10" s="5"/>
      <c r="K10" s="6"/>
    </row>
    <row r="11" spans="1:11" x14ac:dyDescent="0.25">
      <c r="A11" s="5">
        <v>5</v>
      </c>
      <c r="B11" s="5">
        <v>33018871715</v>
      </c>
      <c r="C11" s="5">
        <v>1826733466</v>
      </c>
      <c r="D11" s="5" t="s">
        <v>12</v>
      </c>
      <c r="E11" s="5" t="s">
        <v>12</v>
      </c>
      <c r="F11" s="5" t="s">
        <v>12</v>
      </c>
      <c r="G11" s="5" t="s">
        <v>19</v>
      </c>
      <c r="H11" s="5"/>
      <c r="I11" s="5" t="s">
        <v>12</v>
      </c>
      <c r="J11" s="5" t="s">
        <v>15</v>
      </c>
      <c r="K11" s="6"/>
    </row>
    <row r="12" spans="1:11" ht="45" x14ac:dyDescent="0.25">
      <c r="A12" s="5">
        <v>6</v>
      </c>
      <c r="B12" s="5">
        <v>20659067820</v>
      </c>
      <c r="C12" s="5">
        <v>1068889621</v>
      </c>
      <c r="D12" s="5" t="s">
        <v>12</v>
      </c>
      <c r="E12" s="5" t="s">
        <v>12</v>
      </c>
      <c r="F12" s="5" t="s">
        <v>12</v>
      </c>
      <c r="G12" s="5" t="s">
        <v>16</v>
      </c>
      <c r="H12" s="5"/>
      <c r="I12" s="5" t="s">
        <v>20</v>
      </c>
      <c r="J12" s="5" t="s">
        <v>15</v>
      </c>
      <c r="K12" s="6" t="s">
        <v>21</v>
      </c>
    </row>
    <row r="13" spans="1:11" x14ac:dyDescent="0.25">
      <c r="A13" s="5">
        <v>7</v>
      </c>
      <c r="B13" s="5">
        <v>83887172868</v>
      </c>
      <c r="C13" s="5">
        <v>1063063946</v>
      </c>
      <c r="D13" s="5" t="s">
        <v>12</v>
      </c>
      <c r="E13" s="5" t="s">
        <v>22</v>
      </c>
      <c r="F13" s="5" t="s">
        <v>12</v>
      </c>
      <c r="G13" s="5" t="s">
        <v>23</v>
      </c>
      <c r="H13" s="5"/>
      <c r="I13" s="5" t="s">
        <v>22</v>
      </c>
      <c r="J13" s="5" t="s">
        <v>22</v>
      </c>
      <c r="K13" s="6"/>
    </row>
    <row r="14" spans="1:11" x14ac:dyDescent="0.25">
      <c r="A14" s="5">
        <v>8</v>
      </c>
      <c r="B14" s="5">
        <v>870643754</v>
      </c>
      <c r="C14" s="5">
        <v>1451455060</v>
      </c>
      <c r="D14" s="5" t="s">
        <v>12</v>
      </c>
      <c r="E14" s="5" t="s">
        <v>12</v>
      </c>
      <c r="F14" s="5" t="s">
        <v>12</v>
      </c>
      <c r="G14" s="5" t="s">
        <v>24</v>
      </c>
      <c r="H14" s="5"/>
      <c r="I14" s="5" t="s">
        <v>12</v>
      </c>
      <c r="J14" s="5" t="s">
        <v>15</v>
      </c>
      <c r="K14" s="6"/>
    </row>
    <row r="15" spans="1:11" x14ac:dyDescent="0.25">
      <c r="A15" s="5">
        <v>9</v>
      </c>
      <c r="B15" s="5">
        <v>10190465468</v>
      </c>
      <c r="C15" s="5">
        <v>1691373521</v>
      </c>
      <c r="D15" s="5" t="s">
        <v>12</v>
      </c>
      <c r="E15" s="5" t="s">
        <v>12</v>
      </c>
      <c r="F15" s="5" t="s">
        <v>12</v>
      </c>
      <c r="G15" s="5" t="s">
        <v>25</v>
      </c>
      <c r="H15" s="5"/>
      <c r="I15" s="5" t="s">
        <v>12</v>
      </c>
      <c r="J15" s="5" t="s">
        <v>15</v>
      </c>
      <c r="K15" s="6"/>
    </row>
    <row r="16" spans="1:11" x14ac:dyDescent="0.25">
      <c r="A16" s="12">
        <v>10</v>
      </c>
      <c r="B16" s="12">
        <v>50453025668</v>
      </c>
      <c r="C16" s="12">
        <v>1349024071</v>
      </c>
      <c r="D16" s="5" t="s">
        <v>12</v>
      </c>
      <c r="E16" s="5" t="s">
        <v>12</v>
      </c>
      <c r="F16" s="5" t="s">
        <v>12</v>
      </c>
      <c r="G16" s="5" t="s">
        <v>25</v>
      </c>
      <c r="H16" s="5"/>
      <c r="I16" s="5" t="s">
        <v>12</v>
      </c>
      <c r="J16" s="5" t="s">
        <v>15</v>
      </c>
      <c r="K16" s="6"/>
    </row>
    <row r="17" spans="1:14" x14ac:dyDescent="0.25">
      <c r="A17" s="13"/>
      <c r="B17" s="13"/>
      <c r="C17" s="13"/>
      <c r="D17" s="5" t="s">
        <v>12</v>
      </c>
      <c r="E17" s="5" t="s">
        <v>12</v>
      </c>
      <c r="F17" s="5" t="s">
        <v>12</v>
      </c>
      <c r="G17" s="5" t="s">
        <v>26</v>
      </c>
      <c r="H17" s="5"/>
      <c r="I17" s="5" t="s">
        <v>12</v>
      </c>
      <c r="J17" s="5" t="s">
        <v>15</v>
      </c>
      <c r="K17" s="6"/>
    </row>
    <row r="18" spans="1:14" x14ac:dyDescent="0.25">
      <c r="A18" s="5">
        <v>11</v>
      </c>
      <c r="B18" s="5">
        <v>41076320759</v>
      </c>
      <c r="C18" s="5">
        <v>1523392280</v>
      </c>
      <c r="D18" s="5" t="s">
        <v>12</v>
      </c>
      <c r="E18" s="5" t="s">
        <v>12</v>
      </c>
      <c r="F18" s="5" t="s">
        <v>12</v>
      </c>
      <c r="G18" s="5" t="s">
        <v>27</v>
      </c>
      <c r="H18" s="5"/>
      <c r="I18" s="5" t="s">
        <v>12</v>
      </c>
      <c r="J18" s="5" t="s">
        <v>15</v>
      </c>
      <c r="K18" s="6"/>
    </row>
    <row r="19" spans="1:14" ht="30" x14ac:dyDescent="0.25">
      <c r="A19" s="5">
        <v>12</v>
      </c>
      <c r="B19" s="7">
        <v>5067917857</v>
      </c>
      <c r="C19" s="7">
        <v>5411187423</v>
      </c>
      <c r="D19" s="7" t="s">
        <v>38</v>
      </c>
      <c r="E19" s="7"/>
      <c r="F19" s="7"/>
      <c r="G19" s="7" t="s">
        <v>41</v>
      </c>
      <c r="H19" s="7"/>
      <c r="I19" s="7"/>
      <c r="J19" s="7"/>
      <c r="K19" s="8" t="s">
        <v>42</v>
      </c>
    </row>
    <row r="20" spans="1:14" x14ac:dyDescent="0.25">
      <c r="A20" s="5">
        <v>13</v>
      </c>
      <c r="B20" s="5">
        <v>80669042749</v>
      </c>
      <c r="C20" s="5">
        <v>1574096360</v>
      </c>
      <c r="D20" s="5" t="s">
        <v>12</v>
      </c>
      <c r="E20" s="5" t="s">
        <v>12</v>
      </c>
      <c r="F20" s="5" t="s">
        <v>28</v>
      </c>
      <c r="G20" s="5" t="s">
        <v>29</v>
      </c>
      <c r="H20" s="5"/>
      <c r="I20" s="5" t="s">
        <v>30</v>
      </c>
      <c r="J20" s="5" t="s">
        <v>15</v>
      </c>
      <c r="K20" s="6"/>
      <c r="N20">
        <f>11/28</f>
        <v>0.39285714285714285</v>
      </c>
    </row>
    <row r="21" spans="1:14" x14ac:dyDescent="0.25">
      <c r="A21" s="5">
        <v>14</v>
      </c>
      <c r="B21" s="5">
        <v>44366230763</v>
      </c>
      <c r="C21" s="5">
        <v>1515873061</v>
      </c>
      <c r="D21" s="5" t="s">
        <v>12</v>
      </c>
      <c r="E21" s="5" t="s">
        <v>12</v>
      </c>
      <c r="F21" s="5" t="s">
        <v>12</v>
      </c>
      <c r="G21" s="5" t="s">
        <v>13</v>
      </c>
      <c r="H21" s="5"/>
      <c r="I21" s="5" t="s">
        <v>12</v>
      </c>
      <c r="J21" s="5" t="s">
        <v>15</v>
      </c>
      <c r="K21" s="6"/>
    </row>
    <row r="22" spans="1:14" x14ac:dyDescent="0.25">
      <c r="A22" s="5">
        <v>15</v>
      </c>
      <c r="B22" s="7">
        <v>60866870725</v>
      </c>
      <c r="C22" s="7">
        <v>2024929898</v>
      </c>
      <c r="D22" s="5"/>
      <c r="E22" s="5"/>
      <c r="F22" s="5"/>
      <c r="G22" s="5"/>
      <c r="H22" s="5"/>
      <c r="I22" s="5"/>
      <c r="J22" s="5"/>
      <c r="K22" s="6"/>
    </row>
    <row r="23" spans="1:14" x14ac:dyDescent="0.25">
      <c r="A23" s="5">
        <v>16</v>
      </c>
      <c r="B23" s="7">
        <v>77143353868</v>
      </c>
      <c r="C23" s="7">
        <v>1773459691</v>
      </c>
      <c r="D23" s="5"/>
      <c r="E23" s="5"/>
      <c r="F23" s="5"/>
      <c r="G23" s="5"/>
      <c r="H23" s="5"/>
      <c r="I23" s="5"/>
      <c r="J23" s="5"/>
      <c r="K23" s="6"/>
    </row>
    <row r="24" spans="1:14" x14ac:dyDescent="0.25">
      <c r="A24" s="5">
        <v>17</v>
      </c>
      <c r="B24" s="5">
        <v>18820247534</v>
      </c>
      <c r="C24" s="5">
        <v>1733683647</v>
      </c>
      <c r="D24" s="5" t="s">
        <v>12</v>
      </c>
      <c r="E24" s="5" t="s">
        <v>12</v>
      </c>
      <c r="F24" s="5" t="s">
        <v>28</v>
      </c>
      <c r="G24" s="5" t="s">
        <v>31</v>
      </c>
      <c r="H24" s="5"/>
      <c r="I24" s="5" t="s">
        <v>32</v>
      </c>
      <c r="J24" s="5" t="s">
        <v>15</v>
      </c>
      <c r="K24" s="6"/>
    </row>
    <row r="25" spans="1:14" x14ac:dyDescent="0.25">
      <c r="A25" s="5">
        <v>18</v>
      </c>
      <c r="B25" s="7">
        <v>88033317515</v>
      </c>
      <c r="C25" s="7">
        <v>1380936206</v>
      </c>
      <c r="D25" s="5"/>
      <c r="E25" s="5"/>
      <c r="F25" s="5"/>
      <c r="G25" s="5"/>
      <c r="H25" s="5"/>
      <c r="I25" s="5"/>
      <c r="J25" s="5"/>
      <c r="K25" s="6"/>
    </row>
    <row r="26" spans="1:14" ht="30" x14ac:dyDescent="0.25">
      <c r="A26" s="5">
        <v>19</v>
      </c>
      <c r="B26" s="7">
        <v>18777759087</v>
      </c>
      <c r="C26" s="7">
        <v>1410241901</v>
      </c>
      <c r="D26" s="7" t="s">
        <v>38</v>
      </c>
      <c r="E26" s="7"/>
      <c r="F26" s="7"/>
      <c r="G26" s="7" t="s">
        <v>43</v>
      </c>
      <c r="H26" s="7"/>
      <c r="I26" s="7"/>
      <c r="J26" s="7"/>
      <c r="K26" s="8" t="s">
        <v>44</v>
      </c>
    </row>
    <row r="27" spans="1:14" x14ac:dyDescent="0.25">
      <c r="A27" s="5">
        <v>20</v>
      </c>
      <c r="B27" s="5">
        <v>80601014715</v>
      </c>
      <c r="C27" s="5">
        <v>1515886406</v>
      </c>
      <c r="D27" s="7" t="s">
        <v>12</v>
      </c>
      <c r="E27" s="7" t="s">
        <v>12</v>
      </c>
      <c r="F27" s="7" t="s">
        <v>12</v>
      </c>
      <c r="G27" s="7" t="s">
        <v>40</v>
      </c>
      <c r="H27" s="7"/>
      <c r="I27" s="7" t="s">
        <v>12</v>
      </c>
      <c r="J27" s="7" t="s">
        <v>15</v>
      </c>
      <c r="K27" s="6"/>
    </row>
    <row r="28" spans="1:14" ht="30" x14ac:dyDescent="0.25">
      <c r="A28" s="5">
        <v>21</v>
      </c>
      <c r="B28" s="7">
        <v>114004714</v>
      </c>
      <c r="C28" s="7">
        <v>1534033588</v>
      </c>
      <c r="D28" s="7" t="s">
        <v>38</v>
      </c>
      <c r="E28" s="7"/>
      <c r="F28" s="7"/>
      <c r="G28" s="7" t="s">
        <v>40</v>
      </c>
      <c r="H28" s="7"/>
      <c r="I28" s="7"/>
      <c r="J28" s="7"/>
      <c r="K28" s="8" t="s">
        <v>39</v>
      </c>
    </row>
    <row r="29" spans="1:14" x14ac:dyDescent="0.25">
      <c r="A29" s="5">
        <v>22</v>
      </c>
      <c r="B29" s="5">
        <v>99872749787</v>
      </c>
      <c r="C29" s="5">
        <v>1366541062</v>
      </c>
      <c r="D29" s="7" t="s">
        <v>12</v>
      </c>
      <c r="E29" s="7" t="s">
        <v>12</v>
      </c>
      <c r="F29" s="7" t="s">
        <v>12</v>
      </c>
      <c r="G29" s="7" t="s">
        <v>45</v>
      </c>
      <c r="H29" s="7"/>
      <c r="I29" s="7" t="s">
        <v>12</v>
      </c>
      <c r="J29" s="7" t="s">
        <v>15</v>
      </c>
      <c r="K29" s="6"/>
    </row>
    <row r="30" spans="1:14" x14ac:dyDescent="0.25">
      <c r="A30" s="5">
        <v>23</v>
      </c>
      <c r="B30" s="5">
        <v>399126716</v>
      </c>
      <c r="C30" s="5">
        <v>1413405662</v>
      </c>
      <c r="D30" s="5" t="s">
        <v>12</v>
      </c>
      <c r="E30" s="5" t="s">
        <v>22</v>
      </c>
      <c r="F30" s="5" t="s">
        <v>12</v>
      </c>
      <c r="G30" s="5" t="s">
        <v>29</v>
      </c>
      <c r="H30" s="5"/>
      <c r="I30" s="5" t="s">
        <v>22</v>
      </c>
      <c r="J30" s="5" t="s">
        <v>22</v>
      </c>
      <c r="K30" s="6"/>
    </row>
    <row r="31" spans="1:14" x14ac:dyDescent="0.25">
      <c r="A31" s="5">
        <v>24</v>
      </c>
      <c r="B31" s="5">
        <v>2044636883</v>
      </c>
      <c r="C31" s="5">
        <v>1015271852</v>
      </c>
      <c r="D31" s="7" t="s">
        <v>12</v>
      </c>
      <c r="E31" s="7" t="s">
        <v>12</v>
      </c>
      <c r="F31" s="7" t="s">
        <v>12</v>
      </c>
      <c r="G31" s="7" t="s">
        <v>40</v>
      </c>
      <c r="H31" s="7"/>
      <c r="I31" s="7" t="s">
        <v>12</v>
      </c>
      <c r="J31" s="7" t="s">
        <v>15</v>
      </c>
      <c r="K31" s="6" t="s">
        <v>37</v>
      </c>
    </row>
    <row r="32" spans="1:14" x14ac:dyDescent="0.25">
      <c r="A32" s="5">
        <v>25</v>
      </c>
      <c r="B32" s="5">
        <v>76288650706</v>
      </c>
      <c r="C32" s="5">
        <v>1481928500</v>
      </c>
      <c r="D32" s="5" t="s">
        <v>12</v>
      </c>
      <c r="E32" s="5" t="s">
        <v>12</v>
      </c>
      <c r="F32" s="5" t="s">
        <v>12</v>
      </c>
      <c r="G32" s="5" t="s">
        <v>33</v>
      </c>
      <c r="H32" s="5"/>
      <c r="I32" s="5" t="s">
        <v>12</v>
      </c>
      <c r="J32" s="5" t="s">
        <v>15</v>
      </c>
      <c r="K32" s="6"/>
    </row>
    <row r="33" spans="1:11" x14ac:dyDescent="0.25">
      <c r="A33" s="5">
        <v>26</v>
      </c>
      <c r="B33" s="5">
        <v>54139031468</v>
      </c>
      <c r="C33" s="5">
        <v>1781116757</v>
      </c>
      <c r="D33" s="5" t="s">
        <v>12</v>
      </c>
      <c r="E33" s="5" t="s">
        <v>12</v>
      </c>
      <c r="F33" s="5" t="s">
        <v>12</v>
      </c>
      <c r="G33" s="5" t="s">
        <v>25</v>
      </c>
      <c r="H33" s="5"/>
      <c r="I33" s="5" t="s">
        <v>12</v>
      </c>
      <c r="J33" s="5" t="s">
        <v>34</v>
      </c>
      <c r="K33" s="6"/>
    </row>
    <row r="34" spans="1:11" x14ac:dyDescent="0.25">
      <c r="A34" s="5">
        <v>27</v>
      </c>
      <c r="B34" s="7">
        <v>1829682865</v>
      </c>
      <c r="C34" s="7">
        <v>1682970652</v>
      </c>
      <c r="D34" s="5"/>
      <c r="E34" s="5"/>
      <c r="F34" s="5"/>
      <c r="G34" s="5"/>
      <c r="H34" s="5"/>
      <c r="I34" s="5"/>
      <c r="J34" s="5"/>
      <c r="K34" s="6"/>
    </row>
    <row r="35" spans="1:11" x14ac:dyDescent="0.25">
      <c r="A35" s="5">
        <v>28</v>
      </c>
      <c r="B35" s="5">
        <v>3326588801</v>
      </c>
      <c r="C35" s="5">
        <v>1691692864</v>
      </c>
      <c r="D35" s="5" t="s">
        <v>12</v>
      </c>
      <c r="E35" s="5" t="s">
        <v>12</v>
      </c>
      <c r="F35" s="5" t="s">
        <v>12</v>
      </c>
      <c r="G35" s="5" t="s">
        <v>35</v>
      </c>
      <c r="H35" s="5"/>
      <c r="I35" s="5" t="s">
        <v>12</v>
      </c>
      <c r="J35" s="5" t="s">
        <v>15</v>
      </c>
      <c r="K35" s="6"/>
    </row>
    <row r="36" spans="1:11" x14ac:dyDescent="0.25">
      <c r="A36" s="5">
        <v>29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 x14ac:dyDescent="0.25">
      <c r="A37" s="5">
        <v>30</v>
      </c>
      <c r="B37" s="5"/>
      <c r="C37" s="5"/>
      <c r="D37" s="5"/>
      <c r="E37" s="5"/>
      <c r="F37" s="5"/>
      <c r="G37" s="5"/>
      <c r="H37" s="5"/>
      <c r="I37" s="5"/>
      <c r="J37" s="5"/>
      <c r="K37" s="6"/>
    </row>
  </sheetData>
  <autoFilter ref="A6:K37" xr:uid="{54F06360-7013-4A9E-B1BA-A5B0C7E3659C}"/>
  <mergeCells count="3">
    <mergeCell ref="B16:B17"/>
    <mergeCell ref="C16:C17"/>
    <mergeCell ref="A16: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F5FE7-9404-4E40-BFD6-DE964CC0BB51}">
  <dimension ref="B2:D10"/>
  <sheetViews>
    <sheetView workbookViewId="0">
      <selection activeCell="B3" sqref="B3"/>
    </sheetView>
    <sheetView tabSelected="1" workbookViewId="1">
      <selection activeCell="D15" sqref="D15"/>
    </sheetView>
    <sheetView workbookViewId="2"/>
  </sheetViews>
  <sheetFormatPr defaultRowHeight="15" x14ac:dyDescent="0.25"/>
  <cols>
    <col min="2" max="2" width="17.28515625" customWidth="1"/>
    <col min="3" max="3" width="15.5703125" customWidth="1"/>
    <col min="4" max="4" width="52.140625" customWidth="1"/>
  </cols>
  <sheetData>
    <row r="2" spans="2:4" x14ac:dyDescent="0.25">
      <c r="B2" t="s">
        <v>2</v>
      </c>
      <c r="C2" t="s">
        <v>3</v>
      </c>
      <c r="D2" t="s">
        <v>77</v>
      </c>
    </row>
    <row r="3" spans="2:4" x14ac:dyDescent="0.25">
      <c r="B3" s="7">
        <v>59459930778</v>
      </c>
      <c r="C3" s="7">
        <v>1907535605</v>
      </c>
      <c r="D3" t="s">
        <v>78</v>
      </c>
    </row>
    <row r="4" spans="2:4" x14ac:dyDescent="0.25">
      <c r="B4" s="7">
        <v>5067917857</v>
      </c>
      <c r="C4" s="7">
        <v>5411187423</v>
      </c>
      <c r="D4" t="s">
        <v>79</v>
      </c>
    </row>
    <row r="5" spans="2:4" x14ac:dyDescent="0.25">
      <c r="B5" s="7">
        <v>60866870725</v>
      </c>
      <c r="C5" s="7">
        <v>2024929898</v>
      </c>
      <c r="D5" t="s">
        <v>80</v>
      </c>
    </row>
    <row r="6" spans="2:4" x14ac:dyDescent="0.25">
      <c r="B6" s="7">
        <v>77143353868</v>
      </c>
      <c r="C6" s="7">
        <v>1773459691</v>
      </c>
      <c r="D6" t="s">
        <v>81</v>
      </c>
    </row>
    <row r="7" spans="2:4" x14ac:dyDescent="0.25">
      <c r="B7" s="7">
        <v>88033317515</v>
      </c>
      <c r="C7" s="7">
        <v>1380936206</v>
      </c>
      <c r="D7" t="s">
        <v>82</v>
      </c>
    </row>
    <row r="8" spans="2:4" x14ac:dyDescent="0.25">
      <c r="B8" s="7">
        <v>18777759087</v>
      </c>
      <c r="C8" s="7">
        <v>1410241901</v>
      </c>
      <c r="D8" t="s">
        <v>83</v>
      </c>
    </row>
    <row r="9" spans="2:4" x14ac:dyDescent="0.25">
      <c r="B9" s="7">
        <v>114004714</v>
      </c>
      <c r="C9" s="7">
        <v>1534033588</v>
      </c>
      <c r="D9" t="s">
        <v>84</v>
      </c>
    </row>
    <row r="10" spans="2:4" x14ac:dyDescent="0.25">
      <c r="B10" s="7">
        <v>1829682865</v>
      </c>
      <c r="C10" s="7">
        <v>1682970652</v>
      </c>
      <c r="D10" t="s">
        <v>85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F601-E27F-493C-BEBC-6E6C58DBD0BA}">
  <dimension ref="A2:T37"/>
  <sheetViews>
    <sheetView topLeftCell="D6" zoomScale="80" zoomScaleNormal="80" workbookViewId="0">
      <selection activeCell="O9" sqref="O9"/>
    </sheetView>
    <sheetView topLeftCell="D1" workbookViewId="1"/>
    <sheetView tabSelected="1" topLeftCell="D15" workbookViewId="2">
      <selection activeCell="T34" sqref="T34"/>
    </sheetView>
  </sheetViews>
  <sheetFormatPr defaultRowHeight="15" x14ac:dyDescent="0.25"/>
  <cols>
    <col min="1" max="1" width="9.140625" hidden="1" customWidth="1"/>
    <col min="2" max="2" width="15.5703125" hidden="1" customWidth="1"/>
    <col min="3" max="3" width="12.5703125" hidden="1" customWidth="1"/>
    <col min="4" max="4" width="12.5703125" customWidth="1"/>
    <col min="5" max="5" width="12" customWidth="1"/>
    <col min="6" max="6" width="8.42578125" customWidth="1"/>
    <col min="7" max="7" width="10.5703125" customWidth="1"/>
    <col min="8" max="8" width="13.5703125" customWidth="1"/>
    <col min="9" max="9" width="15.5703125" customWidth="1"/>
    <col min="11" max="11" width="39.85546875" style="3" hidden="1" customWidth="1"/>
  </cols>
  <sheetData>
    <row r="2" spans="1:11" x14ac:dyDescent="0.25">
      <c r="D2" s="2" t="s">
        <v>0</v>
      </c>
    </row>
    <row r="3" spans="1:11" x14ac:dyDescent="0.25">
      <c r="A3" s="2" t="s">
        <v>0</v>
      </c>
      <c r="D3" t="s">
        <v>36</v>
      </c>
    </row>
    <row r="4" spans="1:11" x14ac:dyDescent="0.25">
      <c r="A4" t="s">
        <v>36</v>
      </c>
    </row>
    <row r="6" spans="1:11" s="10" customFormat="1" ht="48" customHeight="1" x14ac:dyDescent="0.25">
      <c r="A6" s="9" t="s">
        <v>1</v>
      </c>
      <c r="B6" s="9" t="s">
        <v>2</v>
      </c>
      <c r="C6" s="9" t="s">
        <v>3</v>
      </c>
      <c r="D6" s="9" t="s">
        <v>76</v>
      </c>
      <c r="E6" s="9" t="s">
        <v>4</v>
      </c>
      <c r="F6" s="9" t="s">
        <v>5</v>
      </c>
      <c r="G6" s="9" t="s">
        <v>6</v>
      </c>
      <c r="H6" s="9" t="s">
        <v>74</v>
      </c>
      <c r="I6" s="9" t="s">
        <v>7</v>
      </c>
      <c r="J6" s="9" t="s">
        <v>10</v>
      </c>
      <c r="K6" s="9" t="s">
        <v>11</v>
      </c>
    </row>
    <row r="7" spans="1:11" x14ac:dyDescent="0.25">
      <c r="A7" s="5">
        <v>1</v>
      </c>
      <c r="B7" s="5">
        <v>88353605015</v>
      </c>
      <c r="C7" s="5">
        <v>1641958046</v>
      </c>
      <c r="D7" s="5" t="s">
        <v>46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13</v>
      </c>
      <c r="J7" s="11" t="s">
        <v>15</v>
      </c>
      <c r="K7" s="6"/>
    </row>
    <row r="8" spans="1:11" ht="45" x14ac:dyDescent="0.25">
      <c r="A8" s="5">
        <v>2</v>
      </c>
      <c r="B8" s="5">
        <v>5081823791</v>
      </c>
      <c r="C8" s="5">
        <v>457368055</v>
      </c>
      <c r="D8" s="5" t="s">
        <v>47</v>
      </c>
      <c r="E8" s="11" t="s">
        <v>12</v>
      </c>
      <c r="F8" s="11" t="s">
        <v>12</v>
      </c>
      <c r="G8" s="11" t="s">
        <v>12</v>
      </c>
      <c r="H8" s="11" t="s">
        <v>17</v>
      </c>
      <c r="I8" s="11" t="s">
        <v>16</v>
      </c>
      <c r="J8" s="11" t="s">
        <v>15</v>
      </c>
      <c r="K8" s="6" t="s">
        <v>18</v>
      </c>
    </row>
    <row r="9" spans="1:11" x14ac:dyDescent="0.25">
      <c r="A9" s="5">
        <v>3</v>
      </c>
      <c r="B9" s="5">
        <v>7104530860</v>
      </c>
      <c r="C9" s="5">
        <v>1625545930</v>
      </c>
      <c r="D9" s="5" t="s">
        <v>48</v>
      </c>
      <c r="E9" s="11" t="s">
        <v>12</v>
      </c>
      <c r="F9" s="11" t="s">
        <v>12</v>
      </c>
      <c r="G9" s="11" t="s">
        <v>12</v>
      </c>
      <c r="H9" s="11" t="s">
        <v>12</v>
      </c>
      <c r="I9" s="11" t="s">
        <v>13</v>
      </c>
      <c r="J9" s="11" t="s">
        <v>15</v>
      </c>
      <c r="K9" s="6"/>
    </row>
    <row r="10" spans="1:11" x14ac:dyDescent="0.25">
      <c r="A10" s="5">
        <v>4</v>
      </c>
      <c r="B10" s="5">
        <v>59459930778</v>
      </c>
      <c r="C10" s="5">
        <v>1907535605</v>
      </c>
      <c r="D10" s="5" t="s">
        <v>49</v>
      </c>
      <c r="E10" s="11" t="s">
        <v>12</v>
      </c>
      <c r="F10" s="11" t="s">
        <v>22</v>
      </c>
      <c r="G10" s="11" t="s">
        <v>12</v>
      </c>
      <c r="H10" s="11" t="s">
        <v>12</v>
      </c>
      <c r="I10" s="11" t="s">
        <v>87</v>
      </c>
      <c r="J10" s="11" t="s">
        <v>22</v>
      </c>
      <c r="K10" s="6"/>
    </row>
    <row r="11" spans="1:11" x14ac:dyDescent="0.25">
      <c r="A11" s="5">
        <v>5</v>
      </c>
      <c r="B11" s="5">
        <v>33018871715</v>
      </c>
      <c r="C11" s="5">
        <v>1826733466</v>
      </c>
      <c r="D11" s="5" t="s">
        <v>50</v>
      </c>
      <c r="E11" s="11" t="s">
        <v>12</v>
      </c>
      <c r="F11" s="11" t="s">
        <v>12</v>
      </c>
      <c r="G11" s="11" t="s">
        <v>12</v>
      </c>
      <c r="H11" s="11" t="s">
        <v>12</v>
      </c>
      <c r="I11" s="11" t="s">
        <v>19</v>
      </c>
      <c r="J11" s="11" t="s">
        <v>15</v>
      </c>
      <c r="K11" s="6"/>
    </row>
    <row r="12" spans="1:11" ht="45" x14ac:dyDescent="0.25">
      <c r="A12" s="5">
        <v>6</v>
      </c>
      <c r="B12" s="5">
        <v>20659067820</v>
      </c>
      <c r="C12" s="5">
        <v>1068889621</v>
      </c>
      <c r="D12" s="5" t="s">
        <v>51</v>
      </c>
      <c r="E12" s="11" t="s">
        <v>12</v>
      </c>
      <c r="F12" s="11" t="s">
        <v>12</v>
      </c>
      <c r="G12" s="11" t="s">
        <v>12</v>
      </c>
      <c r="H12" s="11" t="s">
        <v>75</v>
      </c>
      <c r="I12" s="11" t="s">
        <v>16</v>
      </c>
      <c r="J12" s="11" t="s">
        <v>15</v>
      </c>
      <c r="K12" s="6" t="s">
        <v>21</v>
      </c>
    </row>
    <row r="13" spans="1:11" x14ac:dyDescent="0.25">
      <c r="A13" s="5">
        <v>7</v>
      </c>
      <c r="B13" s="5">
        <v>83887172868</v>
      </c>
      <c r="C13" s="5">
        <v>1063063946</v>
      </c>
      <c r="D13" s="5" t="s">
        <v>52</v>
      </c>
      <c r="E13" s="11" t="s">
        <v>12</v>
      </c>
      <c r="F13" s="11" t="s">
        <v>22</v>
      </c>
      <c r="G13" s="11" t="s">
        <v>12</v>
      </c>
      <c r="H13" s="11" t="s">
        <v>22</v>
      </c>
      <c r="I13" s="11" t="s">
        <v>23</v>
      </c>
      <c r="J13" s="11" t="s">
        <v>22</v>
      </c>
      <c r="K13" s="6"/>
    </row>
    <row r="14" spans="1:11" x14ac:dyDescent="0.25">
      <c r="A14" s="5">
        <v>8</v>
      </c>
      <c r="B14" s="5">
        <v>870643754</v>
      </c>
      <c r="C14" s="5">
        <v>1451455060</v>
      </c>
      <c r="D14" s="5" t="s">
        <v>53</v>
      </c>
      <c r="E14" s="11" t="s">
        <v>12</v>
      </c>
      <c r="F14" s="11" t="s">
        <v>12</v>
      </c>
      <c r="G14" s="11" t="s">
        <v>12</v>
      </c>
      <c r="H14" s="11" t="s">
        <v>12</v>
      </c>
      <c r="I14" s="11" t="s">
        <v>24</v>
      </c>
      <c r="J14" s="11" t="s">
        <v>15</v>
      </c>
      <c r="K14" s="6"/>
    </row>
    <row r="15" spans="1:11" x14ac:dyDescent="0.25">
      <c r="A15" s="5">
        <v>9</v>
      </c>
      <c r="B15" s="5">
        <v>10190465468</v>
      </c>
      <c r="C15" s="5">
        <v>1691373521</v>
      </c>
      <c r="D15" s="5" t="s">
        <v>54</v>
      </c>
      <c r="E15" s="11" t="s">
        <v>12</v>
      </c>
      <c r="F15" s="11" t="s">
        <v>12</v>
      </c>
      <c r="G15" s="11" t="s">
        <v>12</v>
      </c>
      <c r="H15" s="11" t="s">
        <v>12</v>
      </c>
      <c r="I15" s="11" t="s">
        <v>25</v>
      </c>
      <c r="J15" s="11" t="s">
        <v>15</v>
      </c>
      <c r="K15" s="6"/>
    </row>
    <row r="16" spans="1:11" x14ac:dyDescent="0.25">
      <c r="A16" s="12">
        <v>10</v>
      </c>
      <c r="B16" s="12">
        <v>50453025668</v>
      </c>
      <c r="C16" s="12">
        <v>1349024071</v>
      </c>
      <c r="D16" s="14" t="s">
        <v>55</v>
      </c>
      <c r="E16" s="11" t="s">
        <v>12</v>
      </c>
      <c r="F16" s="11" t="s">
        <v>12</v>
      </c>
      <c r="G16" s="11" t="s">
        <v>12</v>
      </c>
      <c r="H16" s="11" t="s">
        <v>12</v>
      </c>
      <c r="I16" s="11" t="s">
        <v>25</v>
      </c>
      <c r="J16" s="16" t="s">
        <v>15</v>
      </c>
      <c r="K16" s="6"/>
    </row>
    <row r="17" spans="1:17" x14ac:dyDescent="0.25">
      <c r="A17" s="13"/>
      <c r="B17" s="13"/>
      <c r="C17" s="13"/>
      <c r="D17" s="15"/>
      <c r="E17" s="11" t="s">
        <v>12</v>
      </c>
      <c r="F17" s="11" t="s">
        <v>12</v>
      </c>
      <c r="G17" s="11" t="s">
        <v>12</v>
      </c>
      <c r="H17" s="11" t="s">
        <v>12</v>
      </c>
      <c r="I17" s="11" t="s">
        <v>26</v>
      </c>
      <c r="J17" s="17"/>
      <c r="K17" s="6"/>
    </row>
    <row r="18" spans="1:17" x14ac:dyDescent="0.25">
      <c r="A18" s="5">
        <v>11</v>
      </c>
      <c r="B18" s="5">
        <v>41076320759</v>
      </c>
      <c r="C18" s="5">
        <v>1523392280</v>
      </c>
      <c r="D18" s="5" t="s">
        <v>56</v>
      </c>
      <c r="E18" s="11" t="s">
        <v>12</v>
      </c>
      <c r="F18" s="11" t="s">
        <v>12</v>
      </c>
      <c r="G18" s="11" t="s">
        <v>12</v>
      </c>
      <c r="H18" s="11" t="s">
        <v>12</v>
      </c>
      <c r="I18" s="11" t="s">
        <v>27</v>
      </c>
      <c r="J18" s="11" t="s">
        <v>15</v>
      </c>
      <c r="K18" s="6"/>
    </row>
    <row r="19" spans="1:17" ht="30" x14ac:dyDescent="0.25">
      <c r="A19" s="5">
        <v>12</v>
      </c>
      <c r="B19" s="5">
        <v>5067917857</v>
      </c>
      <c r="C19" s="5">
        <v>5411187423</v>
      </c>
      <c r="D19" s="5" t="s">
        <v>57</v>
      </c>
      <c r="E19" s="11" t="s">
        <v>38</v>
      </c>
      <c r="F19" s="11" t="s">
        <v>22</v>
      </c>
      <c r="G19" s="11" t="s">
        <v>22</v>
      </c>
      <c r="H19" s="11" t="s">
        <v>22</v>
      </c>
      <c r="I19" s="11" t="s">
        <v>41</v>
      </c>
      <c r="J19" s="11" t="s">
        <v>22</v>
      </c>
      <c r="K19" s="8" t="s">
        <v>42</v>
      </c>
    </row>
    <row r="20" spans="1:17" x14ac:dyDescent="0.25">
      <c r="A20" s="5">
        <v>13</v>
      </c>
      <c r="B20" s="5">
        <v>80669042749</v>
      </c>
      <c r="C20" s="5">
        <v>1574096360</v>
      </c>
      <c r="D20" s="5" t="s">
        <v>58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29</v>
      </c>
      <c r="J20" s="11" t="s">
        <v>15</v>
      </c>
      <c r="K20" s="6"/>
    </row>
    <row r="21" spans="1:17" x14ac:dyDescent="0.25">
      <c r="A21" s="5">
        <v>14</v>
      </c>
      <c r="B21" s="5">
        <v>44366230763</v>
      </c>
      <c r="C21" s="5">
        <v>1515873061</v>
      </c>
      <c r="D21" s="5" t="s">
        <v>59</v>
      </c>
      <c r="E21" s="11" t="s">
        <v>12</v>
      </c>
      <c r="F21" s="11" t="s">
        <v>12</v>
      </c>
      <c r="G21" s="11" t="s">
        <v>12</v>
      </c>
      <c r="H21" s="11" t="s">
        <v>12</v>
      </c>
      <c r="I21" s="11" t="s">
        <v>13</v>
      </c>
      <c r="J21" s="11" t="s">
        <v>15</v>
      </c>
      <c r="K21" s="6"/>
    </row>
    <row r="22" spans="1:17" x14ac:dyDescent="0.25">
      <c r="A22" s="5">
        <v>15</v>
      </c>
      <c r="B22" s="5">
        <v>60866870725</v>
      </c>
      <c r="C22" s="5">
        <v>2024929898</v>
      </c>
      <c r="D22" s="5" t="s">
        <v>60</v>
      </c>
      <c r="E22" s="11" t="s">
        <v>12</v>
      </c>
      <c r="F22" s="11" t="s">
        <v>22</v>
      </c>
      <c r="G22" s="11" t="s">
        <v>12</v>
      </c>
      <c r="H22" s="11" t="s">
        <v>12</v>
      </c>
      <c r="I22" s="11" t="s">
        <v>87</v>
      </c>
      <c r="J22" s="11" t="s">
        <v>22</v>
      </c>
      <c r="K22" s="6"/>
    </row>
    <row r="23" spans="1:17" x14ac:dyDescent="0.25">
      <c r="A23" s="5">
        <v>16</v>
      </c>
      <c r="B23" s="5">
        <v>77143353868</v>
      </c>
      <c r="C23" s="5">
        <v>1773459691</v>
      </c>
      <c r="D23" s="5" t="s">
        <v>61</v>
      </c>
      <c r="E23" s="11" t="s">
        <v>22</v>
      </c>
      <c r="F23" s="11" t="s">
        <v>22</v>
      </c>
      <c r="G23" s="11" t="s">
        <v>22</v>
      </c>
      <c r="H23" s="11" t="s">
        <v>22</v>
      </c>
      <c r="I23" s="11"/>
      <c r="J23" s="11" t="s">
        <v>22</v>
      </c>
      <c r="K23" s="6"/>
    </row>
    <row r="24" spans="1:17" x14ac:dyDescent="0.25">
      <c r="A24" s="5">
        <v>17</v>
      </c>
      <c r="B24" s="5">
        <v>18820247534</v>
      </c>
      <c r="C24" s="5">
        <v>1733683647</v>
      </c>
      <c r="D24" s="5" t="s">
        <v>62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31</v>
      </c>
      <c r="J24" s="11" t="s">
        <v>15</v>
      </c>
      <c r="K24" s="6"/>
    </row>
    <row r="25" spans="1:17" x14ac:dyDescent="0.25">
      <c r="A25" s="5">
        <v>18</v>
      </c>
      <c r="B25" s="5">
        <v>88033317515</v>
      </c>
      <c r="C25" s="5">
        <v>1380936206</v>
      </c>
      <c r="D25" s="5" t="s">
        <v>63</v>
      </c>
      <c r="E25" s="11" t="s">
        <v>12</v>
      </c>
      <c r="F25" s="11" t="s">
        <v>22</v>
      </c>
      <c r="G25" s="11" t="s">
        <v>12</v>
      </c>
      <c r="H25" s="11" t="s">
        <v>12</v>
      </c>
      <c r="I25" s="11" t="s">
        <v>87</v>
      </c>
      <c r="J25" s="11" t="s">
        <v>22</v>
      </c>
      <c r="K25" s="6"/>
    </row>
    <row r="26" spans="1:17" ht="30" x14ac:dyDescent="0.25">
      <c r="A26" s="5">
        <v>19</v>
      </c>
      <c r="B26" s="5">
        <v>18777759087</v>
      </c>
      <c r="C26" s="5">
        <v>1410241901</v>
      </c>
      <c r="D26" s="5" t="s">
        <v>64</v>
      </c>
      <c r="E26" s="11" t="s">
        <v>12</v>
      </c>
      <c r="F26" s="11" t="s">
        <v>22</v>
      </c>
      <c r="G26" s="11" t="s">
        <v>22</v>
      </c>
      <c r="H26" s="11" t="s">
        <v>22</v>
      </c>
      <c r="I26" s="11" t="s">
        <v>43</v>
      </c>
      <c r="J26" s="11" t="s">
        <v>22</v>
      </c>
      <c r="K26" s="8" t="s">
        <v>44</v>
      </c>
    </row>
    <row r="27" spans="1:17" x14ac:dyDescent="0.25">
      <c r="A27" s="5">
        <v>20</v>
      </c>
      <c r="B27" s="5">
        <v>80601014715</v>
      </c>
      <c r="C27" s="5">
        <v>1515886406</v>
      </c>
      <c r="D27" s="5" t="s">
        <v>65</v>
      </c>
      <c r="E27" s="11" t="s">
        <v>12</v>
      </c>
      <c r="F27" s="11" t="s">
        <v>12</v>
      </c>
      <c r="G27" s="11" t="s">
        <v>12</v>
      </c>
      <c r="H27" s="11" t="s">
        <v>12</v>
      </c>
      <c r="I27" s="11" t="s">
        <v>40</v>
      </c>
      <c r="J27" s="11" t="s">
        <v>15</v>
      </c>
      <c r="K27" s="6"/>
    </row>
    <row r="28" spans="1:17" ht="30" x14ac:dyDescent="0.25">
      <c r="A28" s="5">
        <v>21</v>
      </c>
      <c r="B28" s="5">
        <v>114004714</v>
      </c>
      <c r="C28" s="5">
        <v>1534033588</v>
      </c>
      <c r="D28" s="5" t="s">
        <v>66</v>
      </c>
      <c r="E28" s="11" t="s">
        <v>12</v>
      </c>
      <c r="F28" s="11" t="s">
        <v>22</v>
      </c>
      <c r="G28" s="11" t="s">
        <v>22</v>
      </c>
      <c r="H28" s="11" t="s">
        <v>22</v>
      </c>
      <c r="I28" s="11" t="s">
        <v>40</v>
      </c>
      <c r="J28" s="11" t="s">
        <v>22</v>
      </c>
      <c r="K28" s="8" t="s">
        <v>39</v>
      </c>
    </row>
    <row r="29" spans="1:17" x14ac:dyDescent="0.25">
      <c r="A29" s="5">
        <v>22</v>
      </c>
      <c r="B29" s="5">
        <v>99872749787</v>
      </c>
      <c r="C29" s="5">
        <v>1366541062</v>
      </c>
      <c r="D29" s="5" t="s">
        <v>67</v>
      </c>
      <c r="E29" s="11" t="s">
        <v>12</v>
      </c>
      <c r="F29" s="11" t="s">
        <v>12</v>
      </c>
      <c r="G29" s="11" t="s">
        <v>12</v>
      </c>
      <c r="H29" s="11" t="s">
        <v>12</v>
      </c>
      <c r="I29" s="11" t="s">
        <v>45</v>
      </c>
      <c r="J29" s="11" t="s">
        <v>15</v>
      </c>
      <c r="K29" s="6"/>
    </row>
    <row r="30" spans="1:17" x14ac:dyDescent="0.25">
      <c r="A30" s="5">
        <v>23</v>
      </c>
      <c r="B30" s="5">
        <v>399126716</v>
      </c>
      <c r="C30" s="5">
        <v>1413405662</v>
      </c>
      <c r="D30" s="5" t="s">
        <v>68</v>
      </c>
      <c r="E30" s="11" t="s">
        <v>12</v>
      </c>
      <c r="F30" s="11" t="s">
        <v>22</v>
      </c>
      <c r="G30" s="11" t="s">
        <v>12</v>
      </c>
      <c r="H30" s="11" t="s">
        <v>22</v>
      </c>
      <c r="I30" s="11" t="s">
        <v>29</v>
      </c>
      <c r="J30" s="11" t="s">
        <v>22</v>
      </c>
      <c r="K30" s="6"/>
    </row>
    <row r="31" spans="1:17" x14ac:dyDescent="0.25">
      <c r="A31" s="5">
        <v>24</v>
      </c>
      <c r="B31" s="5">
        <v>2044636883</v>
      </c>
      <c r="C31" s="5">
        <v>1015271852</v>
      </c>
      <c r="D31" s="5" t="s">
        <v>69</v>
      </c>
      <c r="E31" s="11" t="s">
        <v>12</v>
      </c>
      <c r="F31" s="11" t="s">
        <v>12</v>
      </c>
      <c r="G31" s="11" t="s">
        <v>12</v>
      </c>
      <c r="H31" s="11" t="s">
        <v>12</v>
      </c>
      <c r="I31" s="11" t="s">
        <v>40</v>
      </c>
      <c r="J31" s="11" t="s">
        <v>15</v>
      </c>
      <c r="K31" s="6" t="s">
        <v>37</v>
      </c>
      <c r="Q31">
        <f>10/28</f>
        <v>0.35714285714285715</v>
      </c>
    </row>
    <row r="32" spans="1:17" x14ac:dyDescent="0.25">
      <c r="A32" s="5">
        <v>25</v>
      </c>
      <c r="B32" s="5">
        <v>76288650706</v>
      </c>
      <c r="C32" s="5">
        <v>1481928500</v>
      </c>
      <c r="D32" s="5" t="s">
        <v>70</v>
      </c>
      <c r="E32" s="11" t="s">
        <v>12</v>
      </c>
      <c r="F32" s="11" t="s">
        <v>12</v>
      </c>
      <c r="G32" s="11" t="s">
        <v>12</v>
      </c>
      <c r="H32" s="11" t="s">
        <v>12</v>
      </c>
      <c r="I32" s="11" t="s">
        <v>33</v>
      </c>
      <c r="J32" s="11" t="s">
        <v>15</v>
      </c>
      <c r="K32" s="6"/>
    </row>
    <row r="33" spans="1:20" x14ac:dyDescent="0.25">
      <c r="A33" s="5">
        <v>26</v>
      </c>
      <c r="B33" s="5">
        <v>54139031468</v>
      </c>
      <c r="C33" s="5">
        <v>1781116757</v>
      </c>
      <c r="D33" s="5" t="s">
        <v>71</v>
      </c>
      <c r="E33" s="11" t="s">
        <v>12</v>
      </c>
      <c r="F33" s="11" t="s">
        <v>12</v>
      </c>
      <c r="G33" s="11" t="s">
        <v>12</v>
      </c>
      <c r="H33" s="11" t="s">
        <v>12</v>
      </c>
      <c r="I33" s="11" t="s">
        <v>25</v>
      </c>
      <c r="J33" s="11" t="s">
        <v>34</v>
      </c>
      <c r="K33" s="6"/>
      <c r="T33">
        <f>10/28</f>
        <v>0.35714285714285715</v>
      </c>
    </row>
    <row r="34" spans="1:20" x14ac:dyDescent="0.25">
      <c r="A34" s="5">
        <v>27</v>
      </c>
      <c r="B34" s="5">
        <v>1829682865</v>
      </c>
      <c r="C34" s="5">
        <v>1682970652</v>
      </c>
      <c r="D34" s="5" t="s">
        <v>72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/>
      <c r="J34" s="11" t="s">
        <v>22</v>
      </c>
      <c r="K34" s="6"/>
    </row>
    <row r="35" spans="1:20" x14ac:dyDescent="0.25">
      <c r="A35" s="5">
        <v>28</v>
      </c>
      <c r="B35" s="5">
        <v>3326588801</v>
      </c>
      <c r="C35" s="5">
        <v>1691692864</v>
      </c>
      <c r="D35" s="5" t="s">
        <v>73</v>
      </c>
      <c r="E35" s="11" t="s">
        <v>12</v>
      </c>
      <c r="F35" s="11" t="s">
        <v>12</v>
      </c>
      <c r="G35" s="11" t="s">
        <v>12</v>
      </c>
      <c r="H35" s="11" t="s">
        <v>12</v>
      </c>
      <c r="I35" s="11" t="s">
        <v>35</v>
      </c>
      <c r="J35" s="11" t="s">
        <v>15</v>
      </c>
      <c r="K35" s="6"/>
    </row>
    <row r="37" spans="1:20" x14ac:dyDescent="0.25">
      <c r="E37" s="22" t="s">
        <v>95</v>
      </c>
      <c r="F37" s="22" t="s">
        <v>92</v>
      </c>
      <c r="G37" s="22" t="s">
        <v>93</v>
      </c>
      <c r="H37" s="22" t="s">
        <v>92</v>
      </c>
      <c r="J37" s="22" t="s">
        <v>94</v>
      </c>
    </row>
  </sheetData>
  <autoFilter ref="A6:K35" xr:uid="{54F06360-7013-4A9E-B1BA-A5B0C7E3659C}"/>
  <mergeCells count="5">
    <mergeCell ref="A16:A17"/>
    <mergeCell ref="B16:B17"/>
    <mergeCell ref="C16:C17"/>
    <mergeCell ref="D16:D17"/>
    <mergeCell ref="J16:J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40F20B-268E-4138-8AB3-2BE18A510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D6B63B-F88A-4E67-85ED-632ACA3D2F7A}">
  <ds:schemaRefs>
    <ds:schemaRef ds:uri="http://purl.org/dc/elements/1.1/"/>
    <ds:schemaRef ds:uri="http://schemas.microsoft.com/office/2006/metadata/properties"/>
    <ds:schemaRef ds:uri="0d18d4aa-51b8-4744-8bd8-92ac880c8a0a"/>
    <ds:schemaRef ds:uri="http://schemas.microsoft.com/office/2006/documentManagement/types"/>
    <ds:schemaRef ds:uri="0242f7e5-6288-4d96-be10-03fccff26bc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10179A5-9FB9-4845-8A2C-5EFD5AC41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Planilha1 v2</vt:lpstr>
      <vt:lpstr>Planilha1</vt:lpstr>
      <vt:lpstr>último faltantes</vt:lpstr>
      <vt:lpstr>Tabela para Relatório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Pietro de Oliveira Costa</cp:lastModifiedBy>
  <cp:revision/>
  <dcterms:created xsi:type="dcterms:W3CDTF">2024-02-27T14:16:39Z</dcterms:created>
  <dcterms:modified xsi:type="dcterms:W3CDTF">2024-04-16T15:56:36Z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